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piz.si\data\HOME\mateja.kobalej\Documents\430-03-2024-NAJEM KOM. POVEZAV\"/>
    </mc:Choice>
  </mc:AlternateContent>
  <bookViews>
    <workbookView xWindow="0" yWindow="0" windowWidth="38400" windowHeight="17700"/>
  </bookViews>
  <sheets>
    <sheet name="sklop 3" sheetId="1" r:id="rId1"/>
  </sheets>
  <definedNames>
    <definedName name="_xlnm.Print_Area" localSheetId="0">'sklop 3'!$B$1:$E$34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E9" i="1"/>
  <c r="E11" i="1"/>
  <c r="E13" i="1"/>
  <c r="E15" i="1" l="1"/>
  <c r="E16" i="1" s="1"/>
  <c r="E17" i="1" s="1"/>
</calcChain>
</file>

<file path=xl/sharedStrings.xml><?xml version="1.0" encoding="utf-8"?>
<sst xmlns="http://schemas.openxmlformats.org/spreadsheetml/2006/main" count="31" uniqueCount="29">
  <si>
    <t>Podpis odgovorne osebe:</t>
  </si>
  <si>
    <t>Datum:</t>
  </si>
  <si>
    <t>Ime in priimek odgovorne osebe:</t>
  </si>
  <si>
    <t>Kraj:</t>
  </si>
  <si>
    <t>* - količina je ocenjena in je v času izvajanja pogodbe lahko višja ali nižja, glede na potrebe naročnika.</t>
  </si>
  <si>
    <t>Ponudnik izpolni nezaklenjena vnosna polja, ki so označena z rumeno barvo.</t>
  </si>
  <si>
    <t>Opombe:</t>
  </si>
  <si>
    <t>skupna ponudbena vrednost z DDV</t>
  </si>
  <si>
    <t>DDV</t>
  </si>
  <si>
    <t>skupna ponudbena vrednost brez DDV</t>
  </si>
  <si>
    <t>enkratna izvedba storitve spremembe hitrosti</t>
  </si>
  <si>
    <t>skupaj 
(v EUR brez DDV)</t>
  </si>
  <si>
    <t>storitev spremembe hitrosti</t>
  </si>
  <si>
    <t>enkratna izvedba storitve</t>
  </si>
  <si>
    <t>količina</t>
  </si>
  <si>
    <t>storitev vzpostavitve povezave</t>
  </si>
  <si>
    <t>višja hitrost vsaj 1 Gbps</t>
  </si>
  <si>
    <t>osnovna hitrost vsaj 600 Mbps</t>
  </si>
  <si>
    <t>cena na mesec
(v EUR brez DDV)</t>
  </si>
  <si>
    <t>mesečni najem</t>
  </si>
  <si>
    <t>ponudnik</t>
  </si>
  <si>
    <t>cena na spremembo
(v EUR brez DDV)</t>
  </si>
  <si>
    <t>cena na enoto
(v EUR brez DDV)</t>
  </si>
  <si>
    <t>nadomestna internetna povezava</t>
  </si>
  <si>
    <t>predvideno število mesecev*</t>
  </si>
  <si>
    <t>predvideno število sprememb*</t>
  </si>
  <si>
    <t>Ob izpolnjevanju predračuna se upoštevajo navodila iz točke 3.4.8.1 razpisne dokumentacije.</t>
  </si>
  <si>
    <t xml:space="preserve">Javno naročilo št. 430-03/2024 –  najem konunikacijskih povezav </t>
  </si>
  <si>
    <t>OBRAZEC 4/4- Predračun za SKLOP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</si>
</sst>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 vertical="center"/>
    </xf>
    <xf numFmtId="0" fontId="1" fillId="0" borderId="0" xfId="0" applyFont="1" applyBorder="1" applyAlignment="1" applyProtection="1">
      <alignment wrapText="1"/>
    </xf>
    <xf numFmtId="0" fontId="1" fillId="0" borderId="1" xfId="0" applyFont="1" applyBorder="1" applyAlignment="1" applyProtection="1">
      <alignment wrapText="1"/>
    </xf>
    <xf numFmtId="0" fontId="0" fillId="0" borderId="0" xfId="0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/>
    <xf numFmtId="0" fontId="0" fillId="0" borderId="0" xfId="0" applyFill="1" applyAlignment="1" applyProtection="1">
      <alignment horizontal="right"/>
    </xf>
    <xf numFmtId="0" fontId="0" fillId="0" borderId="0" xfId="0" applyFill="1" applyAlignment="1" applyProtection="1">
      <alignment horizontal="left" indent="1"/>
    </xf>
    <xf numFmtId="0" fontId="0" fillId="0" borderId="0" xfId="0" quotePrefix="1" applyFill="1" applyAlignment="1" applyProtection="1">
      <alignment wrapText="1"/>
    </xf>
    <xf numFmtId="0" fontId="1" fillId="0" borderId="0" xfId="0" quotePrefix="1" applyFont="1" applyFill="1" applyAlignment="1" applyProtection="1"/>
    <xf numFmtId="0" fontId="0" fillId="0" borderId="0" xfId="0" quotePrefix="1" applyFill="1" applyAlignment="1" applyProtection="1"/>
    <xf numFmtId="164" fontId="2" fillId="0" borderId="2" xfId="0" applyNumberFormat="1" applyFont="1" applyBorder="1" applyAlignment="1" applyProtection="1">
      <alignment horizontal="right" vertical="center" wrapText="1"/>
    </xf>
    <xf numFmtId="49" fontId="0" fillId="0" borderId="0" xfId="0" applyNumberFormat="1" applyBorder="1" applyAlignment="1" applyProtection="1">
      <alignment horizontal="center" vertical="center"/>
    </xf>
    <xf numFmtId="164" fontId="3" fillId="0" borderId="2" xfId="0" applyNumberFormat="1" applyFont="1" applyBorder="1" applyAlignment="1" applyProtection="1">
      <alignment horizontal="right" vertical="center" wrapText="1"/>
    </xf>
    <xf numFmtId="9" fontId="3" fillId="0" borderId="2" xfId="0" applyNumberFormat="1" applyFont="1" applyBorder="1" applyAlignment="1" applyProtection="1">
      <alignment horizontal="right" vertical="center" wrapText="1"/>
    </xf>
    <xf numFmtId="0" fontId="0" fillId="0" borderId="0" xfId="0" applyProtection="1"/>
    <xf numFmtId="3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left" vertical="center" wrapText="1" inden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left" vertical="center" wrapText="1" indent="1"/>
    </xf>
    <xf numFmtId="0" fontId="2" fillId="0" borderId="0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left" vertical="center" indent="1"/>
    </xf>
    <xf numFmtId="164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indent="1"/>
    </xf>
    <xf numFmtId="0" fontId="7" fillId="0" borderId="1" xfId="0" applyFont="1" applyBorder="1" applyAlignment="1" applyProtection="1">
      <alignment wrapText="1"/>
    </xf>
    <xf numFmtId="0" fontId="0" fillId="2" borderId="0" xfId="0" applyFill="1" applyAlignment="1" applyProtection="1">
      <alignment horizontal="right"/>
      <protection locked="0"/>
    </xf>
    <xf numFmtId="0" fontId="3" fillId="2" borderId="4" xfId="0" applyFont="1" applyFill="1" applyBorder="1" applyAlignment="1" applyProtection="1">
      <alignment horizontal="left" vertical="center" wrapText="1" indent="1"/>
      <protection locked="0"/>
    </xf>
    <xf numFmtId="0" fontId="3" fillId="2" borderId="3" xfId="0" applyFont="1" applyFill="1" applyBorder="1" applyAlignment="1" applyProtection="1">
      <alignment horizontal="left" vertical="center" wrapText="1" indent="1"/>
      <protection locked="0"/>
    </xf>
    <xf numFmtId="0" fontId="2" fillId="3" borderId="2" xfId="0" applyFont="1" applyFill="1" applyBorder="1" applyAlignment="1" applyProtection="1">
      <alignment horizontal="left" vertical="center" wrapText="1" indent="1"/>
    </xf>
    <xf numFmtId="0" fontId="3" fillId="0" borderId="2" xfId="0" applyFont="1" applyBorder="1" applyAlignment="1" applyProtection="1">
      <alignment horizontal="left" vertical="center" wrapText="1" indent="1"/>
    </xf>
    <xf numFmtId="0" fontId="0" fillId="0" borderId="0" xfId="0" quotePrefix="1" applyFill="1" applyAlignment="1" applyProtection="1">
      <alignment horizontal="left" wrapText="1"/>
    </xf>
    <xf numFmtId="0" fontId="6" fillId="0" borderId="0" xfId="0" quotePrefix="1" applyFont="1" applyFill="1" applyAlignment="1" applyProtection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165475" cy="471917"/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7191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0</xdr:row>
      <xdr:rowOff>0</xdr:rowOff>
    </xdr:from>
    <xdr:ext cx="3165475" cy="471917"/>
    <xdr:pic>
      <xdr:nvPicPr>
        <xdr:cNvPr id="3" name="Slika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7191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activeCell="M14" sqref="M14"/>
    </sheetView>
  </sheetViews>
  <sheetFormatPr defaultRowHeight="15" x14ac:dyDescent="0.25"/>
  <cols>
    <col min="1" max="1" width="5.140625" style="3" customWidth="1"/>
    <col min="2" max="2" width="64.7109375" style="2" customWidth="1"/>
    <col min="3" max="3" width="15.28515625" style="1" customWidth="1"/>
    <col min="4" max="5" width="20.7109375" style="1" customWidth="1"/>
  </cols>
  <sheetData>
    <row r="1" spans="1:5" ht="36" customHeight="1" x14ac:dyDescent="0.25">
      <c r="B1" s="25"/>
      <c r="C1" s="3"/>
      <c r="D1" s="3"/>
      <c r="E1" s="3"/>
    </row>
    <row r="2" spans="1:5" ht="36" customHeight="1" x14ac:dyDescent="0.25">
      <c r="B2" s="27" t="s">
        <v>28</v>
      </c>
      <c r="C2" s="3"/>
      <c r="D2" s="3"/>
      <c r="E2" s="3"/>
    </row>
    <row r="3" spans="1:5" ht="36" customHeight="1" x14ac:dyDescent="0.25">
      <c r="B3" s="25"/>
      <c r="C3" s="3"/>
      <c r="D3" s="3"/>
      <c r="E3" s="3"/>
    </row>
    <row r="4" spans="1:5" ht="36" customHeight="1" x14ac:dyDescent="0.25">
      <c r="A4" s="24"/>
      <c r="B4" s="23" t="s">
        <v>20</v>
      </c>
      <c r="C4" s="30"/>
      <c r="D4" s="30"/>
      <c r="E4" s="31"/>
    </row>
    <row r="5" spans="1:5" ht="36" customHeight="1" x14ac:dyDescent="0.25">
      <c r="A5" s="24"/>
      <c r="B5" s="19"/>
      <c r="C5" s="19"/>
      <c r="D5" s="19"/>
      <c r="E5" s="19"/>
    </row>
    <row r="6" spans="1:5" ht="36" customHeight="1" x14ac:dyDescent="0.25">
      <c r="A6" s="24"/>
      <c r="B6" s="32" t="s">
        <v>23</v>
      </c>
      <c r="C6" s="32"/>
      <c r="D6" s="32"/>
      <c r="E6" s="32"/>
    </row>
    <row r="7" spans="1:5" ht="36" customHeight="1" x14ac:dyDescent="0.25">
      <c r="A7" s="16"/>
      <c r="B7" s="23" t="s">
        <v>19</v>
      </c>
      <c r="C7" s="22" t="s">
        <v>24</v>
      </c>
      <c r="D7" s="22" t="s">
        <v>18</v>
      </c>
      <c r="E7" s="22" t="s">
        <v>11</v>
      </c>
    </row>
    <row r="8" spans="1:5" ht="36" customHeight="1" x14ac:dyDescent="0.25">
      <c r="A8" s="16"/>
      <c r="B8" s="21" t="s">
        <v>17</v>
      </c>
      <c r="C8" s="20">
        <v>30</v>
      </c>
      <c r="D8" s="26"/>
      <c r="E8" s="15" t="str">
        <f>IF(ISNUMBER(D8)*AND(D8&gt;=0),ROUND(C8*ROUND(D8,2),2),"NAPAKA!")</f>
        <v>NAPAKA!</v>
      </c>
    </row>
    <row r="9" spans="1:5" ht="36" customHeight="1" x14ac:dyDescent="0.25">
      <c r="A9" s="16"/>
      <c r="B9" s="21" t="s">
        <v>16</v>
      </c>
      <c r="C9" s="20">
        <v>6</v>
      </c>
      <c r="D9" s="26"/>
      <c r="E9" s="15" t="str">
        <f>IF(ISNUMBER(D9)*AND(D9&gt;=0),ROUND(C9*ROUND(D9,2),2),"NAPAKA!")</f>
        <v>NAPAKA!</v>
      </c>
    </row>
    <row r="10" spans="1:5" ht="36" customHeight="1" x14ac:dyDescent="0.25">
      <c r="A10" s="16"/>
      <c r="B10" s="23" t="s">
        <v>15</v>
      </c>
      <c r="C10" s="22" t="s">
        <v>14</v>
      </c>
      <c r="D10" s="22" t="s">
        <v>22</v>
      </c>
      <c r="E10" s="22" t="s">
        <v>11</v>
      </c>
    </row>
    <row r="11" spans="1:5" ht="36" customHeight="1" x14ac:dyDescent="0.25">
      <c r="A11" s="16"/>
      <c r="B11" s="21" t="s">
        <v>13</v>
      </c>
      <c r="C11" s="20">
        <v>1</v>
      </c>
      <c r="D11" s="26"/>
      <c r="E11" s="15" t="str">
        <f>IF(ISNUMBER(D11)*AND(D11&gt;=0),ROUND(C11*ROUND(D11,2),2),"NAPAKA!")</f>
        <v>NAPAKA!</v>
      </c>
    </row>
    <row r="12" spans="1:5" ht="36" customHeight="1" x14ac:dyDescent="0.25">
      <c r="A12" s="16"/>
      <c r="B12" s="23" t="s">
        <v>12</v>
      </c>
      <c r="C12" s="22" t="s">
        <v>25</v>
      </c>
      <c r="D12" s="22" t="s">
        <v>21</v>
      </c>
      <c r="E12" s="22" t="s">
        <v>11</v>
      </c>
    </row>
    <row r="13" spans="1:5" ht="36" customHeight="1" x14ac:dyDescent="0.25">
      <c r="A13" s="16"/>
      <c r="B13" s="21" t="s">
        <v>10</v>
      </c>
      <c r="C13" s="20">
        <v>1</v>
      </c>
      <c r="D13" s="26"/>
      <c r="E13" s="15" t="str">
        <f>IF(ISNUMBER(D13)*AND(D13&gt;=0),ROUND(C13*ROUND(D13,2),2),"NAPAKA!")</f>
        <v>NAPAKA!</v>
      </c>
    </row>
    <row r="14" spans="1:5" ht="36" customHeight="1" x14ac:dyDescent="0.25">
      <c r="A14" s="16"/>
      <c r="B14" s="19"/>
      <c r="C14" s="19"/>
      <c r="D14" s="19"/>
      <c r="E14" s="19"/>
    </row>
    <row r="15" spans="1:5" ht="36" customHeight="1" x14ac:dyDescent="0.25">
      <c r="A15" s="16"/>
      <c r="B15" s="32" t="s">
        <v>9</v>
      </c>
      <c r="C15" s="32"/>
      <c r="D15" s="32"/>
      <c r="E15" s="15" t="str">
        <f>IFERROR(IF((E8+E9+E11+E13)=0,"NAPAKA!",E8+E9+E11+E13), "NAPAKA!")</f>
        <v>NAPAKA!</v>
      </c>
    </row>
    <row r="16" spans="1:5" ht="36" customHeight="1" x14ac:dyDescent="0.25">
      <c r="A16" s="16"/>
      <c r="B16" s="33" t="s">
        <v>8</v>
      </c>
      <c r="C16" s="33"/>
      <c r="D16" s="18">
        <v>0.22</v>
      </c>
      <c r="E16" s="17" t="str">
        <f>IF(ISNUMBER(E15*D16),ROUND(E15*D16,2),"NAPAKA!")</f>
        <v>NAPAKA!</v>
      </c>
    </row>
    <row r="17" spans="1:6" ht="36" customHeight="1" x14ac:dyDescent="0.25">
      <c r="A17" s="16"/>
      <c r="B17" s="32" t="s">
        <v>7</v>
      </c>
      <c r="C17" s="32"/>
      <c r="D17" s="32"/>
      <c r="E17" s="15" t="str">
        <f>IF(ISNUMBER(E15+E16),E15+E16,"NAPAKA!")</f>
        <v>NAPAKA!</v>
      </c>
    </row>
    <row r="19" spans="1:6" x14ac:dyDescent="0.25">
      <c r="B19" s="11" t="s">
        <v>6</v>
      </c>
      <c r="C19" s="11"/>
      <c r="D19" s="10"/>
      <c r="E19" s="10"/>
      <c r="F19" s="10"/>
    </row>
    <row r="20" spans="1:6" x14ac:dyDescent="0.25">
      <c r="B20" s="34" t="s">
        <v>5</v>
      </c>
      <c r="C20" s="34"/>
      <c r="D20" s="34"/>
      <c r="E20" s="34"/>
      <c r="F20" s="14"/>
    </row>
    <row r="21" spans="1:6" x14ac:dyDescent="0.25">
      <c r="B21" s="35" t="s">
        <v>26</v>
      </c>
      <c r="C21" s="35"/>
      <c r="D21" s="35"/>
      <c r="E21" s="35"/>
      <c r="F21" s="13"/>
    </row>
    <row r="22" spans="1:6" ht="15" customHeight="1" x14ac:dyDescent="0.25">
      <c r="B22" s="34" t="s">
        <v>4</v>
      </c>
      <c r="C22" s="34"/>
      <c r="D22" s="34"/>
      <c r="E22" s="34"/>
      <c r="F22" s="12"/>
    </row>
    <row r="23" spans="1:6" x14ac:dyDescent="0.25">
      <c r="B23" s="11"/>
      <c r="C23" s="10"/>
      <c r="D23" s="10"/>
      <c r="E23" s="10"/>
    </row>
    <row r="25" spans="1:6" x14ac:dyDescent="0.25">
      <c r="B25" s="2" t="s">
        <v>3</v>
      </c>
      <c r="D25" s="9" t="s">
        <v>2</v>
      </c>
    </row>
    <row r="26" spans="1:6" x14ac:dyDescent="0.25">
      <c r="B26" s="8"/>
      <c r="C26" s="9"/>
      <c r="D26" s="29"/>
      <c r="E26" s="29"/>
    </row>
    <row r="28" spans="1:6" x14ac:dyDescent="0.25">
      <c r="B28" s="2" t="s">
        <v>1</v>
      </c>
      <c r="D28" s="7" t="s">
        <v>0</v>
      </c>
    </row>
    <row r="29" spans="1:6" x14ac:dyDescent="0.25">
      <c r="B29" s="8"/>
      <c r="C29" s="7"/>
      <c r="D29" s="29"/>
      <c r="E29" s="29"/>
    </row>
    <row r="31" spans="1:6" x14ac:dyDescent="0.25">
      <c r="D31" s="7"/>
    </row>
    <row r="33" spans="2:6" x14ac:dyDescent="0.25">
      <c r="C33" s="2"/>
      <c r="E33" s="7"/>
      <c r="F33" s="6"/>
    </row>
    <row r="34" spans="2:6" x14ac:dyDescent="0.25">
      <c r="B34" s="28" t="s">
        <v>27</v>
      </c>
      <c r="C34" s="5"/>
      <c r="D34" s="5"/>
      <c r="E34" s="5"/>
      <c r="F34" s="4"/>
    </row>
  </sheetData>
  <sheetProtection algorithmName="SHA-512" hashValue="cUw3MvtOC9D8a+yIlRWD6/QEVYzYajsU17o0bPDgjedA0zObOODMNFiB80c7WWFEsTKYHOMDwwh/MpT2AjLZuQ==" saltValue="aH8fSzLTPXx72XprMjBWhQ==" spinCount="100000" sheet="1" objects="1" scenarios="1"/>
  <mergeCells count="10">
    <mergeCell ref="D29:E29"/>
    <mergeCell ref="C4:E4"/>
    <mergeCell ref="B6:E6"/>
    <mergeCell ref="B15:D15"/>
    <mergeCell ref="B16:C16"/>
    <mergeCell ref="B17:D17"/>
    <mergeCell ref="D26:E26"/>
    <mergeCell ref="B22:E22"/>
    <mergeCell ref="B20:E20"/>
    <mergeCell ref="B21:E21"/>
  </mergeCells>
  <pageMargins left="0.7" right="0.7" top="0.75" bottom="0.75" header="0.3" footer="0.3"/>
  <pageSetup paperSize="9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3</vt:lpstr>
      <vt:lpstr>'sklop 3'!Področje_tiskanja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Miko Aleš</dc:creator>
  <cp:lastModifiedBy>Kobalej Mateja</cp:lastModifiedBy>
  <cp:lastPrinted>2024-02-19T10:05:05Z</cp:lastPrinted>
  <dcterms:created xsi:type="dcterms:W3CDTF">2024-01-17T12:21:13Z</dcterms:created>
  <dcterms:modified xsi:type="dcterms:W3CDTF">2024-02-19T10:05:40Z</dcterms:modified>
</cp:coreProperties>
</file>